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lmer.vislapuu\Desktop\"/>
    </mc:Choice>
  </mc:AlternateContent>
  <bookViews>
    <workbookView xWindow="0" yWindow="0" windowWidth="28800" windowHeight="12435" tabRatio="987"/>
  </bookViews>
  <sheets>
    <sheet name="Leht1" sheetId="1" r:id="rId1"/>
  </sheets>
  <calcPr calcId="152511"/>
</workbook>
</file>

<file path=xl/calcChain.xml><?xml version="1.0" encoding="utf-8"?>
<calcChain xmlns="http://schemas.openxmlformats.org/spreadsheetml/2006/main">
  <c r="G15" i="1" l="1"/>
  <c r="G18" i="1"/>
  <c r="G14" i="1" l="1"/>
  <c r="G17" i="1" l="1"/>
  <c r="G12" i="1"/>
  <c r="G16" i="1"/>
  <c r="G13" i="1"/>
  <c r="G11" i="1"/>
  <c r="G10" i="1"/>
  <c r="G9" i="1"/>
  <c r="G8" i="1"/>
  <c r="G7" i="1"/>
  <c r="G20" i="1" l="1"/>
  <c r="G21" i="1"/>
  <c r="G22" i="1" s="1"/>
</calcChain>
</file>

<file path=xl/sharedStrings.xml><?xml version="1.0" encoding="utf-8"?>
<sst xmlns="http://schemas.openxmlformats.org/spreadsheetml/2006/main" count="46" uniqueCount="36">
  <si>
    <t>Maksumuse tabel</t>
  </si>
  <si>
    <t>Pakkuja täidab rohelisega märgitud lahtrid</t>
  </si>
  <si>
    <t>Ühik</t>
  </si>
  <si>
    <t>Kogus</t>
  </si>
  <si>
    <t>Ühiku hind (eurot)</t>
  </si>
  <si>
    <t>Maksumus (eurot)</t>
  </si>
  <si>
    <t>tk</t>
  </si>
  <si>
    <t>Kokku</t>
  </si>
  <si>
    <t>Käibemaks (20%)</t>
  </si>
  <si>
    <t>Kokku käibemaksuga</t>
  </si>
  <si>
    <t>Peeglid diameetriga 500-600mm</t>
  </si>
  <si>
    <t>Paigaldus ja transport</t>
  </si>
  <si>
    <t>kompl</t>
  </si>
  <si>
    <t>Linnakorterite sisustuse tarnimine ja paigaldus</t>
  </si>
  <si>
    <t>https://www.euronics.ee/kodumasinad/kulmikud/kulmikud/rb329n4ace/hisense-255-l-korgus-180-cm-hall-kulmik</t>
  </si>
  <si>
    <t>https://www.euronics.ee/kodumasinad/pesumasinad-ja-kuivatid/eestlaetavad-pesumasinad/wue8712xaw/beko-8-kg-sugavus-55-cm-eestlaetav-pesumasin</t>
  </si>
  <si>
    <t>Köögikapid ülemised</t>
  </si>
  <si>
    <t>https://www.k-rauta.ee/p/ulemine-koogikapp-febe-fe-05-g80-liivakarva-pruun-80-cm-x-28-5-cm-x-72-cm/gziw?cat=i2&amp;index=4</t>
  </si>
  <si>
    <t>https://www.ikea.ee/et/rooms/soogituba/soogilauad/lauad/danderyd-soogilaud-valge-art-10463858</t>
  </si>
  <si>
    <t>https://www.k-rauta.ee/p/alumine-koogikapp-febe-fe-11-d80-zl-liivakarva-pruun-80-cm-x-44-5-cm-x-82-cm/hva1?cat=i2&amp;index=5</t>
  </si>
  <si>
    <t>Köögikapid alumised</t>
  </si>
  <si>
    <t>Köögilauad (puitlaud spoonitud 1300x800 mm)</t>
  </si>
  <si>
    <t>Söögitoa toolid seljatoega (puit)</t>
  </si>
  <si>
    <t>https://www.k-rauta.ee/p/soogitoa-tool-cd-57-valge-40-cm-x-36-cm-x-85-cm/bad6?mtd=search&amp;pos=regular&amp;src=searchnode</t>
  </si>
  <si>
    <t>Riidekapp laiusega 1600mm (nelja uksega koos peegliga, sahtlid)</t>
  </si>
  <si>
    <t>https://kaup24.ee/et/kapid/kapid-riidekapp-romana-valge?id=4642193</t>
  </si>
  <si>
    <t>Magamistoa voodi koos madratsiga 1200x2000 mm</t>
  </si>
  <si>
    <t>https://kaup24.ee/et/mbel-ja-sisustus/magamistoambel/voodid/voodid-voodi-madratsiga-duetas-ps1-120-x-200?id=9350068</t>
  </si>
  <si>
    <t>Magamistoa voodi koos madratsiga 1400x2000 mm</t>
  </si>
  <si>
    <t xml:space="preserve">https://kaup24.ee/et/mbel-ja-sisustus/magamistoambel/voodid/voodid-voodi-madratsiga-duetas-ps1-140-x-200?id=9350083 </t>
  </si>
  <si>
    <t xml:space="preserve">Diivan (lahtikäiv, 3 kohaline) </t>
  </si>
  <si>
    <t>https://www.on24.ee/p/401629/diivanvoodi-must?hall=9658</t>
  </si>
  <si>
    <t>Pesumasin (Eestlaetav, energiaklass A)</t>
  </si>
  <si>
    <t>Toode</t>
  </si>
  <si>
    <t>Näidis</t>
  </si>
  <si>
    <t>Külmkapp (energia klass , mõõdud  h=1700-1800, laius 50-60 mm, sügavus 55-60 mm üldmaht 250-260 L, sulatusmeetod automaatne)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</si>
</sst>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25];[Red]&quot;-&quot;#,##0.00&quot; &quot;[$€-425]"/>
  </numFmts>
  <fonts count="9">
    <font>
      <sz val="11"/>
      <color rgb="FF000000"/>
      <name val="Calibri"/>
      <family val="2"/>
      <charset val="186"/>
    </font>
    <font>
      <b/>
      <u/>
      <sz val="12"/>
      <color rgb="FF000000"/>
      <name val="Verdana"/>
      <family val="2"/>
      <charset val="186"/>
    </font>
    <font>
      <b/>
      <sz val="10"/>
      <color rgb="FF000000"/>
      <name val="Verdana"/>
      <family val="2"/>
      <charset val="186"/>
    </font>
    <font>
      <sz val="10"/>
      <color rgb="FF000000"/>
      <name val="Verdana"/>
      <family val="2"/>
      <charset val="186"/>
    </font>
    <font>
      <sz val="11"/>
      <color theme="1"/>
      <name val="Liberation Sans"/>
      <charset val="186"/>
    </font>
    <font>
      <b/>
      <i/>
      <sz val="16"/>
      <color theme="1"/>
      <name val="Liberation Sans"/>
      <charset val="186"/>
    </font>
    <font>
      <b/>
      <i/>
      <u/>
      <sz val="11"/>
      <color theme="1"/>
      <name val="Liberation Sans"/>
      <charset val="186"/>
    </font>
    <font>
      <sz val="10"/>
      <name val="Verdana"/>
      <family val="2"/>
      <charset val="186"/>
    </font>
    <font>
      <u/>
      <sz val="11"/>
      <color theme="1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4" fontId="6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2" borderId="1" xfId="0" applyFont="1" applyFill="1" applyBorder="1"/>
    <xf numFmtId="2" fontId="3" fillId="0" borderId="1" xfId="0" applyNumberFormat="1" applyFont="1" applyBorder="1"/>
    <xf numFmtId="2" fontId="2" fillId="0" borderId="1" xfId="0" applyNumberFormat="1" applyFont="1" applyBorder="1"/>
    <xf numFmtId="0" fontId="0" fillId="0" borderId="0" xfId="0" applyAlignment="1">
      <alignment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7" fillId="0" borderId="5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8" fillId="0" borderId="2" xfId="6" applyBorder="1" applyAlignment="1">
      <alignment vertical="center" wrapText="1"/>
    </xf>
    <xf numFmtId="0" fontId="3" fillId="0" borderId="1" xfId="0" applyFont="1" applyFill="1" applyBorder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7">
    <cellStyle name="Heading" xfId="2"/>
    <cellStyle name="Heading1" xfId="3"/>
    <cellStyle name="Hüperlink" xfId="6" builtinId="8"/>
    <cellStyle name="Normaallaad" xfId="0" builtinId="0"/>
    <cellStyle name="Normaallaad 2" xfId="1"/>
    <cellStyle name="Result" xfId="4"/>
    <cellStyle name="Result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aup24.ee/et/mbel-ja-sisustus/magamistoambel/voodid/voodid-voodi-madratsiga-duetas-ps1-120-x-200?id=9350068" TargetMode="External"/><Relationship Id="rId3" Type="http://schemas.openxmlformats.org/officeDocument/2006/relationships/hyperlink" Target="https://www.k-rauta.ee/p/ulemine-koogikapp-febe-fe-05-g80-liivakarva-pruun-80-cm-x-28-5-cm-x-72-cm/gziw?cat=i2&amp;index=4" TargetMode="External"/><Relationship Id="rId7" Type="http://schemas.openxmlformats.org/officeDocument/2006/relationships/hyperlink" Target="https://kaup24.ee/et/kapid/kapid-riidekapp-romana-valge?id=4642193" TargetMode="External"/><Relationship Id="rId2" Type="http://schemas.openxmlformats.org/officeDocument/2006/relationships/hyperlink" Target="https://www.euronics.ee/kodumasinad/pesumasinad-ja-kuivatid/eestlaetavad-pesumasinad/wue8712xaw/beko-8-kg-sugavus-55-cm-eestlaetav-pesumasin" TargetMode="External"/><Relationship Id="rId1" Type="http://schemas.openxmlformats.org/officeDocument/2006/relationships/hyperlink" Target="https://www.euronics.ee/kodumasinad/kulmikud/kulmikud/rb329n4ace/hisense-255-l-korgus-180-cm-hall-kulmik" TargetMode="External"/><Relationship Id="rId6" Type="http://schemas.openxmlformats.org/officeDocument/2006/relationships/hyperlink" Target="https://www.k-rauta.ee/p/soogitoa-tool-cd-57-valge-40-cm-x-36-cm-x-85-cm/bad6?mtd=search&amp;pos=regular&amp;src=searchnod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ikea.ee/et/rooms/soogituba/soogilauad/lauad/danderyd-soogilaud-valge-art-10463858" TargetMode="External"/><Relationship Id="rId10" Type="http://schemas.openxmlformats.org/officeDocument/2006/relationships/hyperlink" Target="https://www.on24.ee/p/401629/diivanvoodi-must?hall=9658" TargetMode="External"/><Relationship Id="rId4" Type="http://schemas.openxmlformats.org/officeDocument/2006/relationships/hyperlink" Target="https://www.k-rauta.ee/p/alumine-koogikapp-febe-fe-11-d80-zl-liivakarva-pruun-80-cm-x-44-5-cm-x-82-cm/hva1?cat=i2&amp;index=5" TargetMode="External"/><Relationship Id="rId9" Type="http://schemas.openxmlformats.org/officeDocument/2006/relationships/hyperlink" Target="https://kaup24.ee/et/mbel-ja-sisustus/magamistoambel/voodid/voodid-voodi-madratsiga-duetas-ps1-140-x-200?id=93500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"/>
  <sheetViews>
    <sheetView tabSelected="1" zoomScaleNormal="100" workbookViewId="0">
      <selection activeCell="B10" sqref="B10"/>
    </sheetView>
  </sheetViews>
  <sheetFormatPr defaultRowHeight="15"/>
  <cols>
    <col min="1" max="1" width="3.42578125"/>
    <col min="2" max="2" width="36.28515625"/>
    <col min="3" max="3" width="32" customWidth="1"/>
    <col min="4" max="4" width="7.140625"/>
    <col min="5" max="5" width="7.5703125"/>
    <col min="6" max="6" width="15.7109375"/>
    <col min="7" max="7" width="12.28515625"/>
  </cols>
  <sheetData>
    <row r="1" spans="2:7" s="1" customFormat="1">
      <c r="B1" s="22" t="s">
        <v>13</v>
      </c>
      <c r="C1" s="22"/>
      <c r="D1" s="22"/>
      <c r="E1" s="22"/>
      <c r="F1" s="22"/>
      <c r="G1" s="22"/>
    </row>
    <row r="2" spans="2:7">
      <c r="B2" s="23" t="s">
        <v>0</v>
      </c>
      <c r="C2" s="23"/>
      <c r="D2" s="23"/>
      <c r="E2" s="23"/>
      <c r="F2" s="23"/>
      <c r="G2" s="23"/>
    </row>
    <row r="3" spans="2:7">
      <c r="B3" s="2"/>
      <c r="C3" s="2"/>
      <c r="D3" s="2"/>
      <c r="E3" s="2"/>
      <c r="F3" s="2"/>
      <c r="G3" s="2"/>
    </row>
    <row r="4" spans="2:7">
      <c r="B4" s="24" t="s">
        <v>1</v>
      </c>
      <c r="C4" s="24"/>
      <c r="D4" s="24"/>
      <c r="E4" s="24"/>
      <c r="F4" s="24"/>
      <c r="G4" s="24"/>
    </row>
    <row r="6" spans="2:7" ht="26.25">
      <c r="B6" s="3" t="s">
        <v>33</v>
      </c>
      <c r="C6" s="3" t="s">
        <v>34</v>
      </c>
      <c r="D6" s="3" t="s">
        <v>2</v>
      </c>
      <c r="E6" s="3" t="s">
        <v>3</v>
      </c>
      <c r="F6" s="4" t="s">
        <v>4</v>
      </c>
      <c r="G6" s="4" t="s">
        <v>5</v>
      </c>
    </row>
    <row r="7" spans="2:7" ht="60">
      <c r="B7" s="10" t="s">
        <v>35</v>
      </c>
      <c r="C7" s="17" t="s">
        <v>14</v>
      </c>
      <c r="D7" s="5" t="s">
        <v>6</v>
      </c>
      <c r="E7" s="5">
        <v>3</v>
      </c>
      <c r="F7" s="6"/>
      <c r="G7" s="7">
        <f>E7*F7</f>
        <v>0</v>
      </c>
    </row>
    <row r="8" spans="2:7" ht="90">
      <c r="B8" s="10" t="s">
        <v>32</v>
      </c>
      <c r="C8" s="17" t="s">
        <v>15</v>
      </c>
      <c r="D8" s="5" t="s">
        <v>6</v>
      </c>
      <c r="E8" s="5">
        <v>3</v>
      </c>
      <c r="F8" s="6"/>
      <c r="G8" s="7">
        <f t="shared" ref="G8:G18" si="0">E8*F8</f>
        <v>0</v>
      </c>
    </row>
    <row r="9" spans="2:7">
      <c r="B9" s="10" t="s">
        <v>10</v>
      </c>
      <c r="C9" s="10"/>
      <c r="D9" s="5" t="s">
        <v>6</v>
      </c>
      <c r="E9" s="5">
        <v>3</v>
      </c>
      <c r="F9" s="6"/>
      <c r="G9" s="7">
        <f t="shared" si="0"/>
        <v>0</v>
      </c>
    </row>
    <row r="10" spans="2:7" ht="75">
      <c r="B10" s="10" t="s">
        <v>16</v>
      </c>
      <c r="C10" s="17" t="s">
        <v>17</v>
      </c>
      <c r="D10" s="5" t="s">
        <v>6</v>
      </c>
      <c r="E10" s="5">
        <v>6</v>
      </c>
      <c r="F10" s="6"/>
      <c r="G10" s="7">
        <f t="shared" si="0"/>
        <v>0</v>
      </c>
    </row>
    <row r="11" spans="2:7" ht="75">
      <c r="B11" s="10" t="s">
        <v>20</v>
      </c>
      <c r="C11" s="17" t="s">
        <v>19</v>
      </c>
      <c r="D11" s="5" t="s">
        <v>6</v>
      </c>
      <c r="E11" s="5">
        <v>3</v>
      </c>
      <c r="F11" s="6"/>
      <c r="G11" s="7">
        <f t="shared" si="0"/>
        <v>0</v>
      </c>
    </row>
    <row r="12" spans="2:7" ht="60">
      <c r="B12" s="10" t="s">
        <v>21</v>
      </c>
      <c r="C12" s="17" t="s">
        <v>18</v>
      </c>
      <c r="D12" s="5" t="s">
        <v>6</v>
      </c>
      <c r="E12" s="5">
        <v>3</v>
      </c>
      <c r="F12" s="6"/>
      <c r="G12" s="7">
        <f>E12*F12</f>
        <v>0</v>
      </c>
    </row>
    <row r="13" spans="2:7" ht="75">
      <c r="B13" s="10" t="s">
        <v>22</v>
      </c>
      <c r="C13" s="17" t="s">
        <v>23</v>
      </c>
      <c r="D13" s="5" t="s">
        <v>6</v>
      </c>
      <c r="E13" s="5">
        <v>6</v>
      </c>
      <c r="F13" s="6"/>
      <c r="G13" s="7">
        <f t="shared" si="0"/>
        <v>0</v>
      </c>
    </row>
    <row r="14" spans="2:7" ht="45">
      <c r="B14" s="10" t="s">
        <v>24</v>
      </c>
      <c r="C14" s="17" t="s">
        <v>25</v>
      </c>
      <c r="D14" s="5" t="s">
        <v>6</v>
      </c>
      <c r="E14" s="5">
        <v>3</v>
      </c>
      <c r="F14" s="6"/>
      <c r="G14" s="7">
        <f>E14*F14</f>
        <v>0</v>
      </c>
    </row>
    <row r="15" spans="2:7" ht="60">
      <c r="B15" s="10" t="s">
        <v>26</v>
      </c>
      <c r="C15" s="17" t="s">
        <v>27</v>
      </c>
      <c r="D15" s="5" t="s">
        <v>6</v>
      </c>
      <c r="E15" s="5">
        <v>1</v>
      </c>
      <c r="F15" s="6"/>
      <c r="G15" s="7">
        <f>E15*F15</f>
        <v>0</v>
      </c>
    </row>
    <row r="16" spans="2:7" ht="60">
      <c r="B16" s="10" t="s">
        <v>28</v>
      </c>
      <c r="C16" s="17" t="s">
        <v>29</v>
      </c>
      <c r="D16" s="5" t="s">
        <v>6</v>
      </c>
      <c r="E16" s="5">
        <v>2</v>
      </c>
      <c r="F16" s="6"/>
      <c r="G16" s="7">
        <f t="shared" si="0"/>
        <v>0</v>
      </c>
    </row>
    <row r="17" spans="2:7" ht="30.75" thickBot="1">
      <c r="B17" s="10" t="s">
        <v>30</v>
      </c>
      <c r="C17" s="17" t="s">
        <v>31</v>
      </c>
      <c r="D17" s="5" t="s">
        <v>6</v>
      </c>
      <c r="E17" s="5">
        <v>3</v>
      </c>
      <c r="F17" s="6"/>
      <c r="G17" s="7">
        <f>E17*F17</f>
        <v>0</v>
      </c>
    </row>
    <row r="18" spans="2:7" ht="15.75" thickBot="1">
      <c r="B18" s="14" t="s">
        <v>11</v>
      </c>
      <c r="C18" s="16"/>
      <c r="D18" s="5" t="s">
        <v>12</v>
      </c>
      <c r="E18" s="5">
        <v>1</v>
      </c>
      <c r="F18" s="6"/>
      <c r="G18" s="7">
        <f t="shared" si="0"/>
        <v>0</v>
      </c>
    </row>
    <row r="19" spans="2:7">
      <c r="B19" s="10"/>
      <c r="C19" s="10"/>
      <c r="D19" s="5"/>
      <c r="E19" s="5"/>
      <c r="F19" s="18"/>
      <c r="G19" s="7"/>
    </row>
    <row r="20" spans="2:7">
      <c r="B20" s="19" t="s">
        <v>7</v>
      </c>
      <c r="C20" s="20"/>
      <c r="D20" s="20"/>
      <c r="E20" s="20"/>
      <c r="F20" s="21"/>
      <c r="G20" s="8">
        <f>SUM(G7:G19)</f>
        <v>0</v>
      </c>
    </row>
    <row r="21" spans="2:7">
      <c r="B21" s="11" t="s">
        <v>8</v>
      </c>
      <c r="C21" s="15"/>
      <c r="D21" s="12"/>
      <c r="E21" s="12"/>
      <c r="F21" s="13"/>
      <c r="G21" s="8">
        <f>G20*0.2</f>
        <v>0</v>
      </c>
    </row>
    <row r="22" spans="2:7">
      <c r="B22" s="19" t="s">
        <v>9</v>
      </c>
      <c r="C22" s="20"/>
      <c r="D22" s="20"/>
      <c r="E22" s="20"/>
      <c r="F22" s="21"/>
      <c r="G22" s="8">
        <f>G20+G21</f>
        <v>0</v>
      </c>
    </row>
    <row r="55" spans="13:13">
      <c r="M55" s="9"/>
    </row>
  </sheetData>
  <mergeCells count="5">
    <mergeCell ref="B22:F22"/>
    <mergeCell ref="B1:G1"/>
    <mergeCell ref="B2:G2"/>
    <mergeCell ref="B4:G4"/>
    <mergeCell ref="B20:F20"/>
  </mergeCells>
  <hyperlinks>
    <hyperlink ref="C7" r:id="rId1"/>
    <hyperlink ref="C8" r:id="rId2"/>
    <hyperlink ref="C10" r:id="rId3"/>
    <hyperlink ref="C11" r:id="rId4"/>
    <hyperlink ref="C12" r:id="rId5"/>
    <hyperlink ref="C13" r:id="rId6"/>
    <hyperlink ref="C14" r:id="rId7"/>
    <hyperlink ref="C15" r:id="rId8"/>
    <hyperlink ref="C16" r:id="rId9"/>
    <hyperlink ref="C17" r:id="rId10"/>
  </hyperlinks>
  <pageMargins left="0.70833333333333304" right="0.70833333333333304" top="0.39374999999999999" bottom="0.39374999999999999" header="0.51180555555555496" footer="0.51180555555555496"/>
  <pageSetup paperSize="9" firstPageNumber="0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Raiko Palm</dc:creator>
  <cp:lastModifiedBy>Kalmer Vislapuu</cp:lastModifiedBy>
  <cp:revision>16</cp:revision>
  <cp:lastPrinted>2016-01-27T12:40:51Z</cp:lastPrinted>
  <dcterms:created xsi:type="dcterms:W3CDTF">2016-01-26T13:49:31Z</dcterms:created>
  <dcterms:modified xsi:type="dcterms:W3CDTF">2023-11-30T11:42:24Z</dcterms:modified>
  <dc:language>et-EE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